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uster/Library/CloudStorage/Dropbox/Teaching/EPFL/phd_metrics/2025/ProblemSets/PS1/PS1_Solution/"/>
    </mc:Choice>
  </mc:AlternateContent>
  <xr:revisionPtr revIDLastSave="0" documentId="13_ncr:1_{18177D43-EF29-7641-8CFB-1F682BD37523}" xr6:coauthVersionLast="47" xr6:coauthVersionMax="47" xr10:uidLastSave="{00000000-0000-0000-0000-000000000000}"/>
  <bookViews>
    <workbookView xWindow="5580" yWindow="2300" windowWidth="23220" windowHeight="14300" xr2:uid="{00000000-000D-0000-FFFF-FFFF00000000}"/>
  </bookViews>
  <sheets>
    <sheet name="DSS_tab8_attemp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" l="1"/>
  <c r="A22" i="1"/>
  <c r="A21" i="1"/>
  <c r="A20" i="1"/>
  <c r="A18" i="1"/>
  <c r="A17" i="1"/>
  <c r="A2" i="1"/>
  <c r="B2" i="1"/>
  <c r="C2" i="1"/>
  <c r="D2" i="1"/>
  <c r="E2" i="1"/>
  <c r="F2" i="1"/>
  <c r="G2" i="1"/>
  <c r="B14" i="1"/>
  <c r="C14" i="1"/>
  <c r="D14" i="1"/>
  <c r="E14" i="1"/>
  <c r="F14" i="1"/>
  <c r="G14" i="1"/>
  <c r="A3" i="1"/>
  <c r="B3" i="1"/>
  <c r="C3" i="1"/>
  <c r="D3" i="1"/>
  <c r="E3" i="1"/>
  <c r="F3" i="1"/>
  <c r="G3" i="1"/>
  <c r="B15" i="1"/>
  <c r="C15" i="1"/>
  <c r="D15" i="1"/>
  <c r="E15" i="1"/>
  <c r="F15" i="1"/>
  <c r="G15" i="1"/>
  <c r="A5" i="1"/>
  <c r="B5" i="1"/>
  <c r="C5" i="1"/>
  <c r="D5" i="1"/>
  <c r="E5" i="1"/>
  <c r="F5" i="1"/>
  <c r="G5" i="1"/>
  <c r="B17" i="1"/>
  <c r="C17" i="1"/>
  <c r="D17" i="1"/>
  <c r="E17" i="1"/>
  <c r="F17" i="1"/>
  <c r="G17" i="1"/>
  <c r="A6" i="1"/>
  <c r="B6" i="1"/>
  <c r="C6" i="1"/>
  <c r="D6" i="1"/>
  <c r="E6" i="1"/>
  <c r="F6" i="1"/>
  <c r="G6" i="1"/>
  <c r="B18" i="1"/>
  <c r="C18" i="1"/>
  <c r="D18" i="1"/>
  <c r="E18" i="1"/>
  <c r="F18" i="1"/>
  <c r="G18" i="1"/>
  <c r="A8" i="1"/>
  <c r="B8" i="1"/>
  <c r="C8" i="1"/>
  <c r="D8" i="1"/>
  <c r="E8" i="1"/>
  <c r="F8" i="1"/>
  <c r="G8" i="1"/>
  <c r="B20" i="1"/>
  <c r="C20" i="1"/>
  <c r="D20" i="1"/>
  <c r="E20" i="1"/>
  <c r="F20" i="1"/>
  <c r="G20" i="1"/>
  <c r="A9" i="1"/>
  <c r="B9" i="1"/>
  <c r="C9" i="1"/>
  <c r="D9" i="1"/>
  <c r="E9" i="1"/>
  <c r="F9" i="1"/>
  <c r="G9" i="1"/>
  <c r="B21" i="1"/>
  <c r="C21" i="1"/>
  <c r="D21" i="1"/>
  <c r="E21" i="1"/>
  <c r="F21" i="1"/>
  <c r="G21" i="1"/>
  <c r="A10" i="1"/>
  <c r="B10" i="1"/>
  <c r="C10" i="1"/>
  <c r="D10" i="1"/>
  <c r="E10" i="1"/>
  <c r="F10" i="1"/>
  <c r="G10" i="1"/>
  <c r="B22" i="1"/>
  <c r="C22" i="1"/>
  <c r="D22" i="1"/>
  <c r="E22" i="1"/>
  <c r="F22" i="1"/>
  <c r="G22" i="1"/>
  <c r="A11" i="1"/>
  <c r="B11" i="1"/>
  <c r="C11" i="1"/>
  <c r="D11" i="1"/>
  <c r="E11" i="1"/>
  <c r="F11" i="1"/>
  <c r="G11" i="1"/>
  <c r="B23" i="1"/>
  <c r="C23" i="1"/>
  <c r="D23" i="1"/>
  <c r="E23" i="1"/>
  <c r="F23" i="1"/>
  <c r="G2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25400</xdr:rowOff>
    </xdr:from>
    <xdr:to>
      <xdr:col>14</xdr:col>
      <xdr:colOff>577389</xdr:colOff>
      <xdr:row>29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28F08A-B121-5E4D-8707-C79BB7ECB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75500" y="25400"/>
          <a:ext cx="5949489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>
      <selection activeCell="E12" sqref="E12"/>
    </sheetView>
  </sheetViews>
  <sheetFormatPr baseColWidth="10" defaultRowHeight="16" x14ac:dyDescent="0.2"/>
  <cols>
    <col min="1" max="1" width="23.83203125" customWidth="1"/>
  </cols>
  <sheetData>
    <row r="2" spans="1:7" x14ac:dyDescent="0.2">
      <c r="A2" t="str">
        <f>""</f>
        <v/>
      </c>
      <c r="B2" t="str">
        <f>"(1)"</f>
        <v>(1)</v>
      </c>
      <c r="C2" t="str">
        <f>"(2)"</f>
        <v>(2)</v>
      </c>
      <c r="D2" t="str">
        <f>"(3)"</f>
        <v>(3)</v>
      </c>
      <c r="E2" t="str">
        <f>"(4)"</f>
        <v>(4)</v>
      </c>
      <c r="F2" t="str">
        <f>"(5)"</f>
        <v>(5)</v>
      </c>
      <c r="G2" t="str">
        <f>"(6)"</f>
        <v>(6)</v>
      </c>
    </row>
    <row r="3" spans="1:7" x14ac:dyDescent="0.2">
      <c r="A3" t="str">
        <f>""</f>
        <v/>
      </c>
      <c r="B3" t="str">
        <f>"wDlog_deposits"</f>
        <v>wDlog_deposits</v>
      </c>
      <c r="C3" t="str">
        <f>"wDdep_spread"</f>
        <v>wDdep_spread</v>
      </c>
      <c r="D3" t="str">
        <f>"wDlog_savdep"</f>
        <v>wDlog_savdep</v>
      </c>
      <c r="E3" t="str">
        <f>"wDlog_timedep"</f>
        <v>wDlog_timedep</v>
      </c>
      <c r="F3" t="str">
        <f>"wDlog_wholesale"</f>
        <v>wDlog_wholesale</v>
      </c>
      <c r="G3" t="str">
        <f>"wDlog_liab"</f>
        <v>wDlog_liab</v>
      </c>
    </row>
    <row r="5" spans="1:7" x14ac:dyDescent="0.2">
      <c r="A5" t="str">
        <f>"Delta FF X Bank HHI"</f>
        <v>Delta FF X Bank HHI</v>
      </c>
      <c r="B5" t="str">
        <f>"-1.479***"</f>
        <v>-1.479***</v>
      </c>
      <c r="C5" t="str">
        <f>"0.0708***"</f>
        <v>0.0708***</v>
      </c>
      <c r="D5" t="str">
        <f>"-1.312***"</f>
        <v>-1.312***</v>
      </c>
      <c r="E5" t="str">
        <f>"-2.351***"</f>
        <v>-2.351***</v>
      </c>
      <c r="F5" t="str">
        <f>"2.977***"</f>
        <v>2.977***</v>
      </c>
      <c r="G5" t="str">
        <f>"-1.211***"</f>
        <v>-1.211***</v>
      </c>
    </row>
    <row r="6" spans="1:7" x14ac:dyDescent="0.2">
      <c r="A6" t="str">
        <f>""</f>
        <v/>
      </c>
      <c r="B6" t="str">
        <f>"(0.134)"</f>
        <v>(0.134)</v>
      </c>
      <c r="C6" t="str">
        <f>"(0.00634)"</f>
        <v>(0.00634)</v>
      </c>
      <c r="D6" t="str">
        <f>"(0.253)"</f>
        <v>(0.253)</v>
      </c>
      <c r="E6" t="str">
        <f>"(0.207)"</f>
        <v>(0.207)</v>
      </c>
      <c r="F6" t="str">
        <f>"(1.007)"</f>
        <v>(1.007)</v>
      </c>
      <c r="G6" t="str">
        <f>"(0.123)"</f>
        <v>(0.123)</v>
      </c>
    </row>
    <row r="8" spans="1:7" x14ac:dyDescent="0.2">
      <c r="A8" t="str">
        <f>"Bank FE"</f>
        <v>Bank FE</v>
      </c>
      <c r="B8" t="str">
        <f t="shared" ref="B8:G21" si="0">"Y"</f>
        <v>Y</v>
      </c>
      <c r="C8" t="str">
        <f t="shared" si="0"/>
        <v>Y</v>
      </c>
      <c r="D8" t="str">
        <f t="shared" si="0"/>
        <v>Y</v>
      </c>
      <c r="E8" t="str">
        <f t="shared" si="0"/>
        <v>Y</v>
      </c>
      <c r="F8" t="str">
        <f t="shared" si="0"/>
        <v>Y</v>
      </c>
      <c r="G8" t="str">
        <f t="shared" si="0"/>
        <v>Y</v>
      </c>
    </row>
    <row r="9" spans="1:7" x14ac:dyDescent="0.2">
      <c r="A9" t="str">
        <f>"Quarter FE"</f>
        <v>Quarter FE</v>
      </c>
      <c r="B9" t="str">
        <f t="shared" si="0"/>
        <v>Y</v>
      </c>
      <c r="C9" t="str">
        <f t="shared" si="0"/>
        <v>Y</v>
      </c>
      <c r="D9" t="str">
        <f t="shared" si="0"/>
        <v>Y</v>
      </c>
      <c r="E9" t="str">
        <f t="shared" si="0"/>
        <v>Y</v>
      </c>
      <c r="F9" t="str">
        <f t="shared" si="0"/>
        <v>Y</v>
      </c>
      <c r="G9" t="str">
        <f t="shared" si="0"/>
        <v>Y</v>
      </c>
    </row>
    <row r="10" spans="1:7" x14ac:dyDescent="0.2">
      <c r="A10" t="str">
        <f>"Obs."</f>
        <v>Obs.</v>
      </c>
      <c r="B10" t="str">
        <f>"576370"</f>
        <v>576370</v>
      </c>
      <c r="C10" t="str">
        <f>"576134"</f>
        <v>576134</v>
      </c>
      <c r="D10" t="str">
        <f>"571739"</f>
        <v>571739</v>
      </c>
      <c r="E10" t="str">
        <f>"573831"</f>
        <v>573831</v>
      </c>
      <c r="F10" t="str">
        <f>"576239"</f>
        <v>576239</v>
      </c>
      <c r="G10" t="str">
        <f>"576483"</f>
        <v>576483</v>
      </c>
    </row>
    <row r="11" spans="1:7" x14ac:dyDescent="0.2">
      <c r="A11" t="str">
        <f>"R2"</f>
        <v>R2</v>
      </c>
      <c r="B11" t="str">
        <f>"0.158"</f>
        <v>0.158</v>
      </c>
      <c r="C11" s="1" t="str">
        <f>"0.779"</f>
        <v>0.779</v>
      </c>
      <c r="D11" t="str">
        <f>"0.076"</f>
        <v>0.076</v>
      </c>
      <c r="E11" t="str">
        <f>"0.170"</f>
        <v>0.170</v>
      </c>
      <c r="F11" t="str">
        <f>"0.032"</f>
        <v>0.032</v>
      </c>
      <c r="G11" t="str">
        <f>"0.174"</f>
        <v>0.174</v>
      </c>
    </row>
    <row r="14" spans="1:7" x14ac:dyDescent="0.2">
      <c r="B14" t="str">
        <f>"(7)"</f>
        <v>(7)</v>
      </c>
      <c r="C14" t="str">
        <f>"(8)"</f>
        <v>(8)</v>
      </c>
      <c r="D14" t="str">
        <f>"(9)"</f>
        <v>(9)</v>
      </c>
      <c r="E14" t="str">
        <f>"(10)"</f>
        <v>(10)</v>
      </c>
      <c r="F14" t="str">
        <f>"(11)"</f>
        <v>(11)</v>
      </c>
      <c r="G14" t="str">
        <f>"(12)"</f>
        <v>(12)</v>
      </c>
    </row>
    <row r="15" spans="1:7" x14ac:dyDescent="0.2">
      <c r="B15" t="str">
        <f>"wDlog_assets"</f>
        <v>wDlog_assets</v>
      </c>
      <c r="C15" t="str">
        <f>"wDlog_cash"</f>
        <v>wDlog_cash</v>
      </c>
      <c r="D15" t="str">
        <f>"wDlog_securities"</f>
        <v>wDlog_securities</v>
      </c>
      <c r="E15" t="str">
        <f>"wDlog_loans"</f>
        <v>wDlog_loans</v>
      </c>
      <c r="F15" t="str">
        <f>"wDlog_reloans"</f>
        <v>wDlog_reloans</v>
      </c>
      <c r="G15" t="str">
        <f>"wDlog_ciloans"</f>
        <v>wDlog_ciloans</v>
      </c>
    </row>
    <row r="17" spans="1:7" x14ac:dyDescent="0.2">
      <c r="A17" t="str">
        <f>"Delta FF X Bank HHI"</f>
        <v>Delta FF X Bank HHI</v>
      </c>
      <c r="B17" t="str">
        <f>"-1.110***"</f>
        <v>-1.110***</v>
      </c>
      <c r="C17" t="str">
        <f>"-2.599***"</f>
        <v>-2.599***</v>
      </c>
      <c r="D17" t="str">
        <f>"-0.990***"</f>
        <v>-0.990***</v>
      </c>
      <c r="E17" t="str">
        <f>"-0.473***"</f>
        <v>-0.473***</v>
      </c>
      <c r="F17" t="str">
        <f>"-0.812***"</f>
        <v>-0.812***</v>
      </c>
      <c r="G17" t="str">
        <f>"-1.016***"</f>
        <v>-1.016***</v>
      </c>
    </row>
    <row r="18" spans="1:7" x14ac:dyDescent="0.2">
      <c r="A18" t="str">
        <f>""</f>
        <v/>
      </c>
      <c r="B18" t="str">
        <f>"(0.109)"</f>
        <v>(0.109)</v>
      </c>
      <c r="C18" t="str">
        <f>"(0.653)"</f>
        <v>(0.653)</v>
      </c>
      <c r="D18" t="str">
        <f>"(0.324)"</f>
        <v>(0.324)</v>
      </c>
      <c r="E18" t="str">
        <f>"(0.151)"</f>
        <v>(0.151)</v>
      </c>
      <c r="F18" t="str">
        <f>"(0.185)"</f>
        <v>(0.185)</v>
      </c>
      <c r="G18" t="str">
        <f>"(0.335)"</f>
        <v>(0.335)</v>
      </c>
    </row>
    <row r="20" spans="1:7" x14ac:dyDescent="0.2">
      <c r="A20" t="str">
        <f>"Bank FE"</f>
        <v>Bank FE</v>
      </c>
      <c r="B20" t="str">
        <f t="shared" si="0"/>
        <v>Y</v>
      </c>
      <c r="C20" t="str">
        <f t="shared" si="0"/>
        <v>Y</v>
      </c>
      <c r="D20" t="str">
        <f t="shared" si="0"/>
        <v>Y</v>
      </c>
      <c r="E20" t="str">
        <f t="shared" si="0"/>
        <v>Y</v>
      </c>
      <c r="F20" t="str">
        <f t="shared" si="0"/>
        <v>Y</v>
      </c>
      <c r="G20" t="str">
        <f t="shared" si="0"/>
        <v>Y</v>
      </c>
    </row>
    <row r="21" spans="1:7" x14ac:dyDescent="0.2">
      <c r="A21" t="str">
        <f>"Quarter FE"</f>
        <v>Quarter FE</v>
      </c>
      <c r="B21" t="str">
        <f t="shared" si="0"/>
        <v>Y</v>
      </c>
      <c r="C21" t="str">
        <f t="shared" si="0"/>
        <v>Y</v>
      </c>
      <c r="D21" t="str">
        <f t="shared" si="0"/>
        <v>Y</v>
      </c>
      <c r="E21" t="str">
        <f t="shared" si="0"/>
        <v>Y</v>
      </c>
      <c r="F21" t="str">
        <f t="shared" si="0"/>
        <v>Y</v>
      </c>
      <c r="G21" t="str">
        <f t="shared" si="0"/>
        <v>Y</v>
      </c>
    </row>
    <row r="22" spans="1:7" x14ac:dyDescent="0.2">
      <c r="A22" t="str">
        <f>"Obs."</f>
        <v>Obs.</v>
      </c>
      <c r="B22" t="str">
        <f>"576498"</f>
        <v>576498</v>
      </c>
      <c r="C22" t="str">
        <f>"576303"</f>
        <v>576303</v>
      </c>
      <c r="D22" t="str">
        <f>"569330"</f>
        <v>569330</v>
      </c>
      <c r="E22" t="str">
        <f>"574554"</f>
        <v>574554</v>
      </c>
      <c r="F22" t="str">
        <f>"572217"</f>
        <v>572217</v>
      </c>
      <c r="G22" t="str">
        <f>"570314"</f>
        <v>570314</v>
      </c>
    </row>
    <row r="23" spans="1:7" x14ac:dyDescent="0.2">
      <c r="A23" t="str">
        <f>"R2"</f>
        <v>R2</v>
      </c>
      <c r="B23" t="str">
        <f>"0.173"</f>
        <v>0.173</v>
      </c>
      <c r="C23" t="str">
        <f>"0.049"</f>
        <v>0.049</v>
      </c>
      <c r="D23" t="str">
        <f>"0.062"</f>
        <v>0.062</v>
      </c>
      <c r="E23" t="str">
        <f>"0.226"</f>
        <v>0.226</v>
      </c>
      <c r="F23" t="str">
        <f>"0.180"</f>
        <v>0.180</v>
      </c>
      <c r="G23" t="str">
        <f>"0.059"</f>
        <v>0.059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DSS_tab8_attempt2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Fuster</dc:creator>
  <cp:lastModifiedBy>Andreas Fuster</cp:lastModifiedBy>
  <dcterms:created xsi:type="dcterms:W3CDTF">2021-11-07T20:34:33Z</dcterms:created>
  <dcterms:modified xsi:type="dcterms:W3CDTF">2025-12-19T16:00:00Z</dcterms:modified>
</cp:coreProperties>
</file>